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<sst xmlns="http://schemas.openxmlformats.org/spreadsheetml/2006/main" count="16" uniqueCount="16">
  <si>
    <t xml:space="preserve">Расчет стоимости к инвестиционному проекту 
инвестиционной программы 
«Приобретение лицензий на антивирусное программное обеспечение (2027)»</t>
  </si>
  <si>
    <t xml:space="preserve">ООО «БизКомм»</t>
  </si>
  <si>
    <t xml:space="preserve">ООО «ЦЕНТР ЗАЩИТЫ ИНФОРМАЦИИ»</t>
  </si>
  <si>
    <t xml:space="preserve">ООО «СистемГрупп»</t>
  </si>
  <si>
    <t xml:space="preserve">№ п/п</t>
  </si>
  <si>
    <t>Наименование</t>
  </si>
  <si>
    <t xml:space="preserve">Кол-во, шт</t>
  </si>
  <si>
    <t xml:space="preserve">Цена за ед., руб. без НДС</t>
  </si>
  <si>
    <t xml:space="preserve">Общая
стоимость,
руб. без НДС</t>
  </si>
  <si>
    <t xml:space="preserve">Артикул - KL4867RAYTR. Kaspersky Endpoint Security для бизнеса – Расширенный Russian Edition. 5000+ Node 3 year Renewal License - Лицензия</t>
  </si>
  <si>
    <t xml:space="preserve">Артикул - KL4253RAKTR. Kaspersky Security для виртуальных и облачных сред – Enterprise Edition, Server Russian Edition. 10-14 VirtualServer 3 year Renewal License - Лицензия</t>
  </si>
  <si>
    <t xml:space="preserve">Итого, руб:</t>
  </si>
  <si>
    <t xml:space="preserve">без НДС</t>
  </si>
  <si>
    <t xml:space="preserve">Средняя стоимость проекта </t>
  </si>
  <si>
    <t xml:space="preserve">Средняя стоимость проекта с учетом темпа роста индекса потребительских цен (ИПЦ)</t>
  </si>
  <si>
    <t xml:space="preserve">Темп роста индекса потребительских цен (ИПЦ)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</si>
</sst>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\ _₽_-;\-* #,##0.00\ _₽_-;_-* &quot;-&quot;??\ _₽_-;_-@_-"/>
    <numFmt numFmtId="161" formatCode="#,##0.00\ _₽"/>
    <numFmt numFmtId="162" formatCode="0.000"/>
  </numFmts>
  <fonts count="5">
    <font>
      <sz val="11.000000"/>
      <color theme="1"/>
      <name val="Calibri"/>
      <scheme val="minor"/>
    </font>
    <font>
      <sz val="14.000000"/>
      <name val="Calibri"/>
      <scheme val="minor"/>
    </font>
    <font>
      <sz val="11.000000"/>
      <name val="Calibri"/>
      <scheme val="minor"/>
    </font>
    <font>
      <b/>
      <sz val="11.000000"/>
      <color theme="1"/>
      <name val="Calibri"/>
      <scheme val="minor"/>
    </font>
    <font>
      <sz val="12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theme="0" tint="-0.249977111117893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51">
    <xf fontId="0" fillId="0" borderId="0" numFmtId="0" xfId="0"/>
    <xf fontId="1" fillId="0" borderId="0" numFmtId="0" xfId="0" applyFont="1" applyAlignment="1">
      <alignment horizontal="center" wrapText="1"/>
    </xf>
    <xf fontId="1" fillId="0" borderId="0" numFmtId="0" xfId="0" applyFont="1" applyAlignment="1">
      <alignment wrapText="1"/>
    </xf>
    <xf fontId="0" fillId="0" borderId="0" numFmtId="0" xfId="0"/>
    <xf fontId="0" fillId="2" borderId="1" numFmtId="0" xfId="0" applyFill="1" applyBorder="1" applyAlignment="1">
      <alignment horizontal="center" vertical="center"/>
    </xf>
    <xf fontId="0" fillId="2" borderId="2" numFmtId="0" xfId="0" applyFill="1" applyBorder="1" applyAlignment="1">
      <alignment horizontal="center" vertical="center"/>
    </xf>
    <xf fontId="0" fillId="3" borderId="1" numFmtId="0" xfId="0" applyFill="1" applyBorder="1" applyAlignment="1">
      <alignment horizontal="center" vertical="center" wrapText="1"/>
    </xf>
    <xf fontId="0" fillId="3" borderId="2" numFmtId="0" xfId="0" applyFill="1" applyBorder="1" applyAlignment="1">
      <alignment horizontal="center" vertical="center" wrapText="1"/>
    </xf>
    <xf fontId="2" fillId="4" borderId="1" numFmtId="0" xfId="0" applyFont="1" applyFill="1" applyBorder="1" applyAlignment="1">
      <alignment horizontal="center" vertical="center"/>
    </xf>
    <xf fontId="2" fillId="4" borderId="2" numFmtId="0" xfId="0" applyFont="1" applyFill="1" applyBorder="1" applyAlignment="1">
      <alignment horizontal="center" vertical="center"/>
    </xf>
    <xf fontId="0" fillId="0" borderId="0" numFmtId="0" xfId="0" applyAlignment="1">
      <alignment vertical="center" wrapText="1"/>
    </xf>
    <xf fontId="3" fillId="3" borderId="3" numFmtId="0" xfId="0" applyFont="1" applyFill="1" applyBorder="1" applyAlignment="1">
      <alignment horizontal="center" vertical="center" wrapText="1"/>
    </xf>
    <xf fontId="3" fillId="2" borderId="4" numFmtId="0" xfId="0" applyFont="1" applyFill="1" applyBorder="1" applyAlignment="1">
      <alignment horizontal="center" vertical="center" wrapText="1"/>
    </xf>
    <xf fontId="3" fillId="3" borderId="4" numFmtId="0" xfId="0" applyFont="1" applyFill="1" applyBorder="1" applyAlignment="1">
      <alignment horizontal="center" vertical="center" wrapText="1"/>
    </xf>
    <xf fontId="3" fillId="4" borderId="4" numFmtId="0" xfId="0" applyFont="1" applyFill="1" applyBorder="1" applyAlignment="1">
      <alignment horizontal="center" vertical="center" wrapText="1"/>
    </xf>
    <xf fontId="0" fillId="0" borderId="3" numFmtId="0" xfId="0" applyBorder="1" applyAlignment="1">
      <alignment horizontal="center" vertical="center"/>
    </xf>
    <xf fontId="0" fillId="0" borderId="3" numFmtId="0" xfId="0" applyBorder="1" applyAlignment="1">
      <alignment horizontal="left" vertical="center" wrapText="1"/>
    </xf>
    <xf fontId="0" fillId="0" borderId="3" numFmtId="1" xfId="0" applyNumberFormat="1" applyBorder="1" applyAlignment="1">
      <alignment horizontal="center" vertical="center"/>
    </xf>
    <xf fontId="0" fillId="0" borderId="3" numFmtId="160" xfId="2" applyNumberFormat="1" applyBorder="1" applyAlignment="1">
      <alignment horizontal="center" vertical="center"/>
    </xf>
    <xf fontId="0" fillId="0" borderId="3" numFmtId="161" xfId="0" applyNumberFormat="1" applyBorder="1" applyAlignment="1">
      <alignment horizontal="right" vertical="center"/>
    </xf>
    <xf fontId="0" fillId="0" borderId="5" numFmtId="160" xfId="2" applyNumberFormat="1" applyBorder="1" applyAlignment="1">
      <alignment horizontal="center" vertical="center"/>
    </xf>
    <xf fontId="0" fillId="0" borderId="0" numFmtId="2" xfId="0" applyNumberFormat="1"/>
    <xf fontId="0" fillId="0" borderId="5" numFmtId="0" xfId="0" applyBorder="1" applyAlignment="1">
      <alignment horizontal="left" vertical="center" wrapText="1"/>
    </xf>
    <xf fontId="0" fillId="0" borderId="5" numFmtId="161" xfId="0" applyNumberFormat="1" applyBorder="1" applyAlignment="1">
      <alignment horizontal="right" vertical="center"/>
    </xf>
    <xf fontId="0" fillId="0" borderId="1" numFmtId="161" xfId="0" applyNumberFormat="1" applyBorder="1" applyAlignment="1">
      <alignment horizontal="right" vertical="center"/>
    </xf>
    <xf fontId="0" fillId="0" borderId="6" numFmtId="161" xfId="0" applyNumberFormat="1" applyBorder="1" applyAlignment="1">
      <alignment horizontal="right" vertical="center"/>
    </xf>
    <xf fontId="0" fillId="0" borderId="2" numFmtId="161" xfId="0" applyNumberFormat="1" applyBorder="1" applyAlignment="1">
      <alignment horizontal="right" vertical="center"/>
    </xf>
    <xf fontId="3" fillId="0" borderId="0" numFmtId="0" xfId="0" applyFont="1"/>
    <xf fontId="3" fillId="0" borderId="3" numFmtId="0" xfId="0" applyFont="1" applyBorder="1" applyAlignment="1">
      <alignment horizontal="right"/>
    </xf>
    <xf fontId="3" fillId="0" borderId="7" numFmtId="0" xfId="0" applyFont="1" applyBorder="1"/>
    <xf fontId="3" fillId="0" borderId="3" numFmtId="161" xfId="0" applyNumberFormat="1" applyFont="1" applyBorder="1"/>
    <xf fontId="3" fillId="0" borderId="8" numFmtId="161" xfId="0" applyNumberFormat="1" applyFont="1" applyBorder="1" applyAlignment="1">
      <alignment horizontal="right" vertical="center"/>
    </xf>
    <xf fontId="3" fillId="0" borderId="0" numFmtId="161" xfId="0" applyNumberFormat="1" applyFont="1"/>
    <xf fontId="3" fillId="0" borderId="3" numFmtId="0" xfId="0" applyFont="1" applyBorder="1" applyAlignment="1">
      <alignment horizontal="left" wrapText="1"/>
    </xf>
    <xf fontId="3" fillId="0" borderId="3" numFmtId="161" xfId="0" applyNumberFormat="1" applyFont="1" applyBorder="1" applyAlignment="1">
      <alignment horizontal="right" vertical="center"/>
    </xf>
    <xf fontId="3" fillId="0" borderId="0" numFmtId="0" xfId="0" applyFont="1" applyAlignment="1">
      <alignment wrapText="1"/>
    </xf>
    <xf fontId="3" fillId="0" borderId="0" numFmtId="161" xfId="0" applyNumberFormat="1" applyFont="1" applyAlignment="1">
      <alignment horizontal="right" vertical="center"/>
    </xf>
    <xf fontId="4" fillId="0" borderId="0" numFmtId="161" xfId="0" applyNumberFormat="1" applyFont="1" applyAlignment="1">
      <alignment horizontal="center" vertical="center"/>
    </xf>
    <xf fontId="4" fillId="0" borderId="0" numFmtId="0" xfId="0" applyFont="1"/>
    <xf fontId="0" fillId="0" borderId="0" numFmtId="161" xfId="0" applyNumberFormat="1" applyAlignment="1">
      <alignment horizontal="center" vertical="center"/>
    </xf>
    <xf fontId="3" fillId="0" borderId="9" numFmtId="0" xfId="0" applyFont="1" applyBorder="1" applyAlignment="1">
      <alignment vertical="center"/>
    </xf>
    <xf fontId="3" fillId="0" borderId="0" numFmtId="0" xfId="0" applyFont="1" applyAlignment="1">
      <alignment vertical="center"/>
    </xf>
    <xf fontId="3" fillId="0" borderId="3" numFmtId="0" xfId="0" applyFont="1" applyBorder="1"/>
    <xf fontId="3" fillId="0" borderId="1" numFmtId="0" xfId="0" applyFont="1" applyBorder="1"/>
    <xf fontId="3" fillId="0" borderId="10" numFmtId="0" xfId="0" applyFont="1" applyBorder="1"/>
    <xf fontId="0" fillId="0" borderId="3" numFmtId="162" xfId="0" applyNumberFormat="1" applyBorder="1"/>
    <xf fontId="0" fillId="0" borderId="11" numFmtId="162" xfId="0" applyNumberFormat="1" applyBorder="1"/>
    <xf fontId="0" fillId="0" borderId="12" numFmtId="162" xfId="0" applyNumberFormat="1" applyBorder="1"/>
    <xf fontId="0" fillId="0" borderId="0" numFmtId="0" xfId="1" applyAlignment="1">
      <alignment vertical="center" wrapText="1"/>
    </xf>
    <xf fontId="4" fillId="0" borderId="0" numFmtId="161" xfId="0" applyNumberFormat="1" applyFont="1"/>
    <xf fontId="0" fillId="0" borderId="0" numFmtId="0" xfId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1" activeCellId="0" sqref="B1:J1"/>
    </sheetView>
  </sheetViews>
  <sheetFormatPr defaultRowHeight="14.25"/>
  <cols>
    <col customWidth="1" min="2" max="2" width="8.140625"/>
    <col customWidth="1" min="3" max="3" width="55.140625"/>
    <col customWidth="1" min="4" max="4" width="8.7109375"/>
    <col customWidth="1" min="5" max="5" width="12.85546875"/>
    <col customWidth="1" min="6" max="6" width="16.57421875"/>
    <col customWidth="1" min="7" max="7" width="12.85546875"/>
    <col customWidth="1" min="8" max="8" width="16.421875"/>
    <col customWidth="1" min="9" max="9" width="12.85546875"/>
    <col customWidth="1" min="10" max="10" width="17.140625"/>
    <col customWidth="1" min="11" max="11" width="9.140625"/>
    <col customWidth="1" min="12" max="12" width="14.28515625"/>
    <col customWidth="1" min="13" max="13" width="23.140625"/>
  </cols>
  <sheetData>
    <row r="1" ht="77.25" customHeight="1">
      <c r="B1" s="1" t="s">
        <v>0</v>
      </c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15" customHeight="1">
      <c r="B2" s="3"/>
      <c r="C2" s="3"/>
      <c r="D2" s="3"/>
      <c r="E2" s="3"/>
      <c r="F2" s="3"/>
      <c r="G2" s="3"/>
      <c r="H2" s="3"/>
    </row>
    <row r="3" ht="30" customHeight="1">
      <c r="E3" s="4" t="s">
        <v>1</v>
      </c>
      <c r="F3" s="5"/>
      <c r="G3" s="6" t="s">
        <v>2</v>
      </c>
      <c r="H3" s="7"/>
      <c r="I3" s="8" t="s">
        <v>3</v>
      </c>
      <c r="J3" s="9"/>
      <c r="K3" s="10"/>
      <c r="L3" s="10"/>
      <c r="M3" s="10"/>
      <c r="N3" s="3"/>
    </row>
    <row r="4" ht="42.75">
      <c r="B4" s="11" t="s">
        <v>4</v>
      </c>
      <c r="C4" s="11" t="s">
        <v>5</v>
      </c>
      <c r="D4" s="11" t="s">
        <v>6</v>
      </c>
      <c r="E4" s="12" t="s">
        <v>7</v>
      </c>
      <c r="F4" s="12" t="s">
        <v>8</v>
      </c>
      <c r="G4" s="13" t="s">
        <v>7</v>
      </c>
      <c r="H4" s="13" t="s">
        <v>8</v>
      </c>
      <c r="I4" s="14" t="s">
        <v>7</v>
      </c>
      <c r="J4" s="14" t="s">
        <v>8</v>
      </c>
    </row>
    <row r="5" ht="47.25" customHeight="1">
      <c r="B5" s="15">
        <v>1</v>
      </c>
      <c r="C5" s="16" t="s">
        <v>9</v>
      </c>
      <c r="D5" s="17">
        <v>350</v>
      </c>
      <c r="E5" s="18">
        <v>4303.9399999999996</v>
      </c>
      <c r="F5" s="19">
        <f t="shared" ref="F5:F6" si="0">E5*D5</f>
        <v>1506378.9999999998</v>
      </c>
      <c r="G5" s="18">
        <v>4303.9399999999996</v>
      </c>
      <c r="H5" s="19">
        <f t="shared" ref="H5:H6" si="1">G5*D5</f>
        <v>1506378.9999999998</v>
      </c>
      <c r="I5" s="20">
        <v>4303.9399999999996</v>
      </c>
      <c r="J5" s="19">
        <f t="shared" ref="J5:J6" si="2">I5*D5</f>
        <v>1506378.9999999998</v>
      </c>
      <c r="L5" s="21"/>
      <c r="M5" s="21"/>
    </row>
    <row r="6" ht="42.75">
      <c r="B6" s="15">
        <v>2</v>
      </c>
      <c r="C6" s="22" t="s">
        <v>10</v>
      </c>
      <c r="D6" s="17">
        <v>10</v>
      </c>
      <c r="E6" s="23">
        <v>108542.83</v>
      </c>
      <c r="F6" s="19">
        <f t="shared" si="0"/>
        <v>1085428.3</v>
      </c>
      <c r="G6" s="23">
        <v>108542.83</v>
      </c>
      <c r="H6" s="24">
        <f t="shared" si="1"/>
        <v>1085428.3</v>
      </c>
      <c r="I6" s="25">
        <v>108542.83</v>
      </c>
      <c r="J6" s="26">
        <f t="shared" si="2"/>
        <v>1085428.3</v>
      </c>
      <c r="L6" s="21"/>
    </row>
    <row r="7">
      <c r="B7" s="27"/>
      <c r="C7" s="28" t="s">
        <v>11</v>
      </c>
      <c r="D7" s="27"/>
      <c r="E7" s="29"/>
      <c r="F7" s="30">
        <f>SUM(F5:F6)</f>
        <v>2591807.2999999998</v>
      </c>
      <c r="G7" s="31"/>
      <c r="H7" s="30">
        <f>SUM(H5:H6)</f>
        <v>2591807.2999999998</v>
      </c>
      <c r="I7" s="3"/>
      <c r="J7" s="30">
        <f>SUM(J5:J6)</f>
        <v>2591807.2999999998</v>
      </c>
    </row>
    <row r="8" ht="15" customHeight="1">
      <c r="B8" s="27"/>
      <c r="C8" s="27"/>
      <c r="D8" s="27"/>
      <c r="E8" s="27"/>
      <c r="F8" s="32"/>
      <c r="G8" s="32"/>
    </row>
    <row r="9" ht="15" customHeight="1">
      <c r="B9" s="27"/>
      <c r="C9" s="27"/>
      <c r="D9" s="27"/>
      <c r="E9" s="27"/>
      <c r="F9" s="32"/>
      <c r="G9" s="32"/>
    </row>
    <row r="10" ht="15" customHeight="1">
      <c r="B10" s="27"/>
      <c r="C10" s="27"/>
      <c r="D10" s="27"/>
      <c r="E10" s="27"/>
      <c r="F10" s="32"/>
    </row>
    <row r="11">
      <c r="F11" s="15" t="s">
        <v>12</v>
      </c>
    </row>
    <row r="12" ht="15" customHeight="1">
      <c r="B12" s="33" t="s">
        <v>13</v>
      </c>
      <c r="C12" s="33"/>
      <c r="D12" s="33"/>
      <c r="E12" s="33"/>
      <c r="F12" s="34">
        <f>AVERAGE(F7,H7,J7)</f>
        <v>2591807.2999999998</v>
      </c>
    </row>
    <row r="13" ht="15" customHeight="1">
      <c r="B13" s="33" t="s">
        <v>14</v>
      </c>
      <c r="C13" s="33"/>
      <c r="D13" s="33"/>
      <c r="E13" s="33"/>
      <c r="F13" s="34">
        <f>F12*C19*D19*E19</f>
        <v>2974054.7654452519</v>
      </c>
    </row>
    <row r="14" ht="15.75" customHeight="1">
      <c r="B14" s="35"/>
      <c r="C14" s="35"/>
      <c r="D14" s="35"/>
      <c r="E14" s="35"/>
      <c r="F14" s="36"/>
      <c r="G14" s="37"/>
    </row>
    <row r="16" ht="15.75" customHeight="1">
      <c r="B16" s="38"/>
      <c r="C16" s="38"/>
      <c r="D16" s="38"/>
      <c r="E16" s="38"/>
      <c r="F16" s="38"/>
      <c r="G16" s="38"/>
      <c r="H16" s="39"/>
    </row>
    <row r="17">
      <c r="A17" s="3"/>
      <c r="B17" s="40" t="s">
        <v>15</v>
      </c>
      <c r="C17" s="40"/>
      <c r="D17" s="40"/>
      <c r="E17" s="41"/>
      <c r="F17" s="41"/>
      <c r="G17" s="41"/>
      <c r="H17" s="39"/>
    </row>
    <row r="18">
      <c r="A18" s="3"/>
      <c r="B18" s="42"/>
      <c r="C18" s="27">
        <v>2025</v>
      </c>
      <c r="D18" s="43">
        <v>2026</v>
      </c>
      <c r="E18" s="44">
        <v>2027</v>
      </c>
      <c r="F18" s="27"/>
    </row>
    <row r="19" ht="15">
      <c r="A19" s="3"/>
      <c r="B19" s="45"/>
      <c r="C19" s="46">
        <v>1.05790805830162</v>
      </c>
      <c r="D19" s="47">
        <v>1.0427035520131001</v>
      </c>
      <c r="E19" s="47">
        <v>1.0402494013729</v>
      </c>
      <c r="G19" s="37"/>
    </row>
    <row r="20" ht="15">
      <c r="A20" s="27"/>
      <c r="B20" s="48"/>
      <c r="C20" s="48"/>
      <c r="D20" s="48"/>
      <c r="E20" s="3"/>
      <c r="F20" s="3"/>
      <c r="G20" s="3"/>
      <c r="H20" s="49"/>
    </row>
    <row r="21">
      <c r="A21" s="27"/>
      <c r="B21" s="48"/>
      <c r="C21" s="48"/>
      <c r="D21" s="48"/>
      <c r="E21" s="3"/>
      <c r="F21" s="3"/>
      <c r="G21" s="3"/>
    </row>
    <row r="22">
      <c r="A22" s="50"/>
      <c r="B22" s="48"/>
      <c r="C22" s="48"/>
      <c r="D22" s="48"/>
      <c r="E22" s="3"/>
      <c r="F22" s="3"/>
      <c r="G22" s="3"/>
    </row>
    <row r="23" ht="15">
      <c r="A23" s="3"/>
      <c r="B23" s="3"/>
      <c r="C23" s="3"/>
      <c r="D23" s="3"/>
      <c r="E23" s="3"/>
      <c r="F23" s="3"/>
      <c r="G23" s="3"/>
      <c r="H23" s="49"/>
    </row>
    <row r="24" ht="15" customHeight="1">
      <c r="A24" s="48"/>
    </row>
    <row r="25">
      <c r="A25" s="48"/>
    </row>
    <row r="26" ht="68.25" customHeight="1">
      <c r="A26" s="48"/>
    </row>
  </sheetData>
  <mergeCells count="6">
    <mergeCell ref="B1:J1"/>
    <mergeCell ref="E3:F3"/>
    <mergeCell ref="G3:H3"/>
    <mergeCell ref="I3:J3"/>
    <mergeCell ref="B12:E12"/>
    <mergeCell ref="B13:E1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R7-Office/7.4.0.112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Петрянин Алексей</cp:lastModifiedBy>
  <cp:revision>3</cp:revision>
  <dcterms:created xsi:type="dcterms:W3CDTF">2015-06-05T18:17:20Z</dcterms:created>
  <dcterms:modified xsi:type="dcterms:W3CDTF">2025-03-04T13:22:22Z</dcterms:modified>
</cp:coreProperties>
</file>